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20" i="1" l="1"/>
  <c r="Y20" i="1"/>
  <c r="Y24" i="1"/>
  <c r="Z24" i="1"/>
  <c r="Z23" i="1"/>
  <c r="Y23" i="1"/>
  <c r="Z19" i="1"/>
  <c r="Y19" i="1"/>
  <c r="AA24" i="1"/>
  <c r="AA20" i="1"/>
  <c r="AA19" i="1"/>
  <c r="AA23" i="1"/>
</calcChain>
</file>

<file path=xl/sharedStrings.xml><?xml version="1.0" encoding="utf-8"?>
<sst xmlns="http://schemas.openxmlformats.org/spreadsheetml/2006/main" count="72" uniqueCount="64">
  <si>
    <t>Eppi ID</t>
  </si>
  <si>
    <t>TITLE</t>
  </si>
  <si>
    <t>AUTHOR</t>
  </si>
  <si>
    <t>JOURNAL</t>
  </si>
  <si>
    <t>YEAR</t>
  </si>
  <si>
    <t>VOLUME</t>
  </si>
  <si>
    <t>PAGE START-PAGE END</t>
  </si>
  <si>
    <t>AUTHOR E-MAIL</t>
  </si>
  <si>
    <t>STUDY COUNTRY</t>
  </si>
  <si>
    <t>LOCATION SITE/NAME</t>
  </si>
  <si>
    <t>LATITUDE</t>
  </si>
  <si>
    <t>LONGITUDE</t>
  </si>
  <si>
    <t>KÖPPEN CLIMATE ZONE</t>
  </si>
  <si>
    <t>Tillage effects on the dynamics of total and corn-residue-derived soil organic matter in two southern Ontario soils</t>
  </si>
  <si>
    <t xml:space="preserve">Wanniarachchi S D; Voroney R P; Vyn T J; Beyaert R P; MacKenzie A F; </t>
  </si>
  <si>
    <t>Canadian Journal of Soil Science</t>
  </si>
  <si>
    <t>473-480</t>
  </si>
  <si>
    <t>pvoroney@lrs.uoguelph.ca</t>
  </si>
  <si>
    <t>Canada</t>
  </si>
  <si>
    <t>Elora, Ontario</t>
  </si>
  <si>
    <t>Dfb</t>
  </si>
  <si>
    <t>INTERVENTION (crop rotation / fertiliser / amendments / catch crop / tillage / multiple / farming system)</t>
  </si>
  <si>
    <t>NUMBER OF TREATMENTS</t>
  </si>
  <si>
    <t>WHICH TREATMENTS</t>
  </si>
  <si>
    <t>tillage</t>
  </si>
  <si>
    <t>conventional tillage / minimum tillage</t>
  </si>
  <si>
    <t>DATA LOCATION</t>
  </si>
  <si>
    <t>BULK DENSITY (measured / calculated / not present)</t>
  </si>
  <si>
    <t>VARIANCE PRESENTED</t>
  </si>
  <si>
    <t>Variability Measure</t>
  </si>
  <si>
    <t>CRITICAL APPRAISAL, PRELIMINARY COMMENT</t>
  </si>
  <si>
    <t>Table 4</t>
  </si>
  <si>
    <t>calculated</t>
  </si>
  <si>
    <t>standard deviations in Table 4</t>
  </si>
  <si>
    <t>SD</t>
  </si>
  <si>
    <t>Seems good</t>
  </si>
  <si>
    <t>Table 4. Total soil organic carbon in cropping treatments and forest site at Elora</t>
  </si>
  <si>
    <t>Soil depth (cm)</t>
  </si>
  <si>
    <t>0–5</t>
  </si>
  <si>
    <t>5–10</t>
  </si>
  <si>
    <t>10–15</t>
  </si>
  <si>
    <t>15–20</t>
  </si>
  <si>
    <t>20–25</t>
  </si>
  <si>
    <t>25–30</t>
  </si>
  <si>
    <t>30–40</t>
  </si>
  <si>
    <t>40–50</t>
  </si>
  <si>
    <t>Forest soil</t>
  </si>
  <si>
    <t>Corn (CT)</t>
  </si>
  <si>
    <t>Corn (MT)</t>
  </si>
  <si>
    <t>LSD(0.05)</t>
  </si>
  <si>
    <t>p-value</t>
  </si>
  <si>
    <t>TOC (g/m2)</t>
  </si>
  <si>
    <t>Value in parenthesis is the standard deviation of the mean (n = 4)</t>
  </si>
  <si>
    <t>The site was first cropped to corn in 1967 and it was grown continuously to 1979 (13 yr) using conventional tillage practices. Prior to corn cropping, the field had been under pasture/forages and cereal crops. A long-term crop rotation and tillage study was started in 1980 and the continuous corn under conventional and minimum tillage treatments were selected for the present study. Conventional tillage consisted of fall moldboard plowing (15- to 20-cm depth) followed by spring secondary tillage with a field cultivator and packer. Minimum tillage involved fall chisel plowing (10- to 12-cm depth) and spring secondary tillage (Rambouillet and Vyn 1991). Average grain yields (1982 to 1994) of corn under conventional and minimum tillage were 6.9 and 6.6 Mg ha–1  (dry weight), respectively (T.J. Vyn, personal communication). For the Elora site, the nearby forest site was selected as the background soil for isotopic calculations.</t>
  </si>
  <si>
    <t>Bulk density measured but not reported</t>
  </si>
  <si>
    <t>mean</t>
  </si>
  <si>
    <t>n</t>
  </si>
  <si>
    <t>Depth correction</t>
  </si>
  <si>
    <t>RT</t>
  </si>
  <si>
    <t>CT</t>
  </si>
  <si>
    <t>RT-CT</t>
  </si>
  <si>
    <t>Effect sizes (Mg/ha)</t>
  </si>
  <si>
    <t>0-30</t>
  </si>
  <si>
    <t>0-50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</si>
</sst>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5" fillId="2" borderId="0" xfId="0" applyFont="1" applyFill="1"/>
    <xf numFmtId="0" fontId="0" fillId="0" borderId="0" xfId="0" applyAlignment="1">
      <alignment wrapText="1"/>
    </xf>
    <xf numFmtId="0" fontId="0" fillId="0" borderId="0" xfId="0" applyFill="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
  <sheetViews>
    <sheetView tabSelected="1" topLeftCell="J1" zoomScale="85" zoomScaleNormal="85" workbookViewId="0">
      <selection activeCell="AB17" sqref="AB17"/>
    </sheetView>
  </sheetViews>
  <sheetFormatPr defaultColWidth="11" defaultRowHeight="15.75" x14ac:dyDescent="0.25"/>
  <sheetData>
    <row r="1" spans="1:31" s="5" customFormat="1"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36</v>
      </c>
    </row>
    <row r="2" spans="1:31" s="5" customFormat="1" x14ac:dyDescent="0.25">
      <c r="A2" s="6">
        <v>10247363</v>
      </c>
      <c r="B2" s="7" t="s">
        <v>13</v>
      </c>
      <c r="C2" s="6" t="s">
        <v>14</v>
      </c>
      <c r="D2" s="6" t="s">
        <v>15</v>
      </c>
      <c r="E2" s="6">
        <v>1999</v>
      </c>
      <c r="F2" s="6">
        <v>79</v>
      </c>
      <c r="G2" s="8" t="s">
        <v>16</v>
      </c>
      <c r="H2" s="6" t="s">
        <v>17</v>
      </c>
      <c r="I2" s="6" t="s">
        <v>18</v>
      </c>
      <c r="J2" s="6" t="s">
        <v>19</v>
      </c>
      <c r="K2" s="9">
        <v>43.866666666666603</v>
      </c>
      <c r="L2" s="9">
        <v>-80.349999999999994</v>
      </c>
      <c r="M2" s="6" t="s">
        <v>20</v>
      </c>
      <c r="N2" s="6" t="s">
        <v>24</v>
      </c>
      <c r="O2" s="6">
        <v>2</v>
      </c>
      <c r="P2" s="6" t="s">
        <v>25</v>
      </c>
      <c r="Q2" s="6" t="s">
        <v>31</v>
      </c>
      <c r="R2" s="6" t="s">
        <v>32</v>
      </c>
      <c r="S2" s="6" t="s">
        <v>33</v>
      </c>
      <c r="T2" s="6" t="s">
        <v>34</v>
      </c>
      <c r="U2" s="6" t="s">
        <v>35</v>
      </c>
      <c r="W2" s="6" t="s">
        <v>51</v>
      </c>
    </row>
    <row r="3" spans="1:31" x14ac:dyDescent="0.25">
      <c r="W3" t="s">
        <v>37</v>
      </c>
      <c r="X3" t="s">
        <v>46</v>
      </c>
      <c r="Y3" t="s">
        <v>34</v>
      </c>
      <c r="Z3" t="s">
        <v>47</v>
      </c>
      <c r="AA3" t="s">
        <v>34</v>
      </c>
      <c r="AB3" t="s">
        <v>48</v>
      </c>
      <c r="AC3" t="s">
        <v>34</v>
      </c>
      <c r="AD3" t="s">
        <v>49</v>
      </c>
      <c r="AE3" t="s">
        <v>50</v>
      </c>
    </row>
    <row r="4" spans="1:31" x14ac:dyDescent="0.25">
      <c r="A4" s="12" t="s">
        <v>53</v>
      </c>
      <c r="B4" s="12"/>
      <c r="C4" s="12"/>
      <c r="D4" s="12"/>
      <c r="E4" s="12"/>
      <c r="F4" s="12"/>
      <c r="G4" s="12"/>
      <c r="H4" s="12"/>
      <c r="I4" s="12"/>
      <c r="J4" s="12"/>
      <c r="K4" s="12"/>
      <c r="L4" s="12"/>
      <c r="M4" s="12"/>
      <c r="N4" s="12"/>
      <c r="O4" s="12"/>
      <c r="P4" s="12"/>
      <c r="Q4" s="12"/>
      <c r="R4" s="12"/>
      <c r="W4" t="s">
        <v>38</v>
      </c>
      <c r="X4">
        <v>2783.7</v>
      </c>
      <c r="Y4">
        <v>297.3</v>
      </c>
      <c r="Z4">
        <v>1223.5999999999999</v>
      </c>
      <c r="AA4">
        <v>121.7</v>
      </c>
      <c r="AB4">
        <v>1347.4</v>
      </c>
      <c r="AC4">
        <v>196.4</v>
      </c>
      <c r="AD4">
        <v>435.7</v>
      </c>
      <c r="AE4">
        <v>0.432</v>
      </c>
    </row>
    <row r="5" spans="1:31" x14ac:dyDescent="0.25">
      <c r="A5" s="12"/>
      <c r="B5" s="12"/>
      <c r="C5" s="12"/>
      <c r="D5" s="12"/>
      <c r="E5" s="12"/>
      <c r="F5" s="12"/>
      <c r="G5" s="12"/>
      <c r="H5" s="12"/>
      <c r="I5" s="12"/>
      <c r="J5" s="12"/>
      <c r="K5" s="12"/>
      <c r="L5" s="12"/>
      <c r="M5" s="12"/>
      <c r="N5" s="12"/>
      <c r="O5" s="12"/>
      <c r="P5" s="12"/>
      <c r="Q5" s="12"/>
      <c r="R5" s="12"/>
      <c r="W5" t="s">
        <v>39</v>
      </c>
      <c r="X5">
        <v>1982.3</v>
      </c>
      <c r="Y5">
        <v>484.6</v>
      </c>
      <c r="Z5">
        <v>1251.0999999999999</v>
      </c>
      <c r="AA5">
        <v>86.2</v>
      </c>
      <c r="AB5">
        <v>1385.2</v>
      </c>
      <c r="AC5">
        <v>261.39999999999998</v>
      </c>
      <c r="AD5">
        <v>428.5</v>
      </c>
      <c r="AE5">
        <v>0.39200000000000002</v>
      </c>
    </row>
    <row r="6" spans="1:31" x14ac:dyDescent="0.25">
      <c r="A6" s="12"/>
      <c r="B6" s="12"/>
      <c r="C6" s="12"/>
      <c r="D6" s="12"/>
      <c r="E6" s="12"/>
      <c r="F6" s="12"/>
      <c r="G6" s="12"/>
      <c r="H6" s="12"/>
      <c r="I6" s="12"/>
      <c r="J6" s="12"/>
      <c r="K6" s="12"/>
      <c r="L6" s="12"/>
      <c r="M6" s="12"/>
      <c r="N6" s="12"/>
      <c r="O6" s="12"/>
      <c r="P6" s="12"/>
      <c r="Q6" s="12"/>
      <c r="R6" s="12"/>
      <c r="W6" t="s">
        <v>40</v>
      </c>
      <c r="X6">
        <v>1921.1</v>
      </c>
      <c r="Y6">
        <v>125.4</v>
      </c>
      <c r="Z6">
        <v>1245.4000000000001</v>
      </c>
      <c r="AA6">
        <v>234.3</v>
      </c>
      <c r="AB6">
        <v>1469</v>
      </c>
      <c r="AC6">
        <v>315.3</v>
      </c>
      <c r="AD6">
        <v>793.6</v>
      </c>
      <c r="AE6">
        <v>0.436</v>
      </c>
    </row>
    <row r="7" spans="1:31" x14ac:dyDescent="0.25">
      <c r="A7" s="12"/>
      <c r="B7" s="12"/>
      <c r="C7" s="12"/>
      <c r="D7" s="12"/>
      <c r="E7" s="12"/>
      <c r="F7" s="12"/>
      <c r="G7" s="12"/>
      <c r="H7" s="12"/>
      <c r="I7" s="12"/>
      <c r="J7" s="12"/>
      <c r="K7" s="12"/>
      <c r="L7" s="12"/>
      <c r="M7" s="12"/>
      <c r="N7" s="12"/>
      <c r="O7" s="12"/>
      <c r="P7" s="12"/>
      <c r="Q7" s="12"/>
      <c r="R7" s="12"/>
      <c r="W7" t="s">
        <v>41</v>
      </c>
      <c r="X7">
        <v>1490.2</v>
      </c>
      <c r="Y7">
        <v>361.8</v>
      </c>
      <c r="Z7">
        <v>1329</v>
      </c>
      <c r="AA7">
        <v>172</v>
      </c>
      <c r="AB7">
        <v>1367.6</v>
      </c>
      <c r="AC7">
        <v>269.8</v>
      </c>
      <c r="AD7">
        <v>582</v>
      </c>
      <c r="AE7">
        <v>0.84599999999999997</v>
      </c>
    </row>
    <row r="8" spans="1:31" x14ac:dyDescent="0.25">
      <c r="W8" t="s">
        <v>42</v>
      </c>
      <c r="X8">
        <v>1377.8</v>
      </c>
      <c r="Y8">
        <v>166.6</v>
      </c>
      <c r="Z8">
        <v>705.1</v>
      </c>
      <c r="AA8">
        <v>384.5</v>
      </c>
      <c r="AB8">
        <v>483.5</v>
      </c>
      <c r="AC8">
        <v>186.3</v>
      </c>
      <c r="AD8">
        <v>734.3</v>
      </c>
      <c r="AE8">
        <v>0.40799999999999997</v>
      </c>
    </row>
    <row r="9" spans="1:31" x14ac:dyDescent="0.25">
      <c r="W9" t="s">
        <v>43</v>
      </c>
      <c r="X9">
        <v>930.3</v>
      </c>
      <c r="Y9">
        <v>136.4</v>
      </c>
      <c r="Z9">
        <v>331.8</v>
      </c>
      <c r="AA9">
        <v>113.7</v>
      </c>
      <c r="AB9">
        <v>307.89999999999998</v>
      </c>
      <c r="AC9">
        <v>106.3</v>
      </c>
      <c r="AD9">
        <v>124.1</v>
      </c>
      <c r="AE9">
        <v>0.58299999999999996</v>
      </c>
    </row>
    <row r="10" spans="1:31" x14ac:dyDescent="0.25">
      <c r="W10" t="s">
        <v>44</v>
      </c>
      <c r="X10">
        <v>1511.4</v>
      </c>
      <c r="Y10">
        <v>106.1</v>
      </c>
      <c r="Z10">
        <v>694.9</v>
      </c>
      <c r="AA10">
        <v>589.20000000000005</v>
      </c>
      <c r="AB10">
        <v>410.7</v>
      </c>
      <c r="AC10">
        <v>82.3</v>
      </c>
      <c r="AD10">
        <v>922.5</v>
      </c>
      <c r="AE10">
        <v>0.39900000000000002</v>
      </c>
    </row>
    <row r="11" spans="1:31" x14ac:dyDescent="0.25">
      <c r="W11" t="s">
        <v>45</v>
      </c>
      <c r="X11">
        <v>1186.8</v>
      </c>
      <c r="Y11">
        <v>616.9</v>
      </c>
      <c r="Z11">
        <v>436.1</v>
      </c>
      <c r="AA11">
        <v>144.19999999999999</v>
      </c>
      <c r="AB11">
        <v>395.6</v>
      </c>
      <c r="AC11">
        <v>133.30000000000001</v>
      </c>
      <c r="AD11">
        <v>80.099999999999994</v>
      </c>
      <c r="AE11">
        <v>0.20599999999999999</v>
      </c>
    </row>
    <row r="12" spans="1:31" x14ac:dyDescent="0.25">
      <c r="W12" t="s">
        <v>52</v>
      </c>
    </row>
    <row r="15" spans="1:31" x14ac:dyDescent="0.25">
      <c r="W15" t="s">
        <v>54</v>
      </c>
    </row>
    <row r="18" spans="23:27" x14ac:dyDescent="0.25">
      <c r="W18" s="13" t="s">
        <v>61</v>
      </c>
      <c r="X18" s="13"/>
      <c r="Y18" s="13" t="s">
        <v>58</v>
      </c>
      <c r="Z18" s="13" t="s">
        <v>59</v>
      </c>
      <c r="AA18" s="11" t="s">
        <v>60</v>
      </c>
    </row>
    <row r="19" spans="23:27" x14ac:dyDescent="0.25">
      <c r="W19" s="13" t="s">
        <v>62</v>
      </c>
      <c r="X19" s="13" t="s">
        <v>55</v>
      </c>
      <c r="Y19" s="13">
        <f>SUM(AB4:AB9)/1000000*10000</f>
        <v>63.606000000000002</v>
      </c>
      <c r="Z19" s="13">
        <f>SUM(Z4:Z9)/1000000*10000</f>
        <v>60.860000000000014</v>
      </c>
      <c r="AA19" s="11">
        <f>Y19-Z19</f>
        <v>2.745999999999988</v>
      </c>
    </row>
    <row r="20" spans="23:27" x14ac:dyDescent="0.25">
      <c r="W20" s="13"/>
      <c r="X20" s="13" t="s">
        <v>34</v>
      </c>
      <c r="Y20" s="13">
        <f>SQRT((AC4^2+AC5^2+AC6^2+AC7^2+AC8^2+AC9^2)/6)/1000000*10000</f>
        <v>2.3277901895717896</v>
      </c>
      <c r="Z20" s="13">
        <f>SQRT((AA4^2+AA5^2+AA6^2+AA7^2+AA8^2+AA9^2)/6)/1000000*10000</f>
        <v>2.1114361621102038</v>
      </c>
      <c r="AA20" s="11">
        <f>SQRT((((Y21-1)*Y20^2)+((Z21-1)*Z20^2))/(Z21+Y21-2))</f>
        <v>2.2222477172148625</v>
      </c>
    </row>
    <row r="21" spans="23:27" x14ac:dyDescent="0.25">
      <c r="W21" s="13"/>
      <c r="X21" s="13" t="s">
        <v>56</v>
      </c>
      <c r="Y21" s="13">
        <v>4</v>
      </c>
      <c r="Z21" s="13">
        <v>4</v>
      </c>
      <c r="AA21" s="11">
        <v>8</v>
      </c>
    </row>
    <row r="22" spans="23:27" x14ac:dyDescent="0.25">
      <c r="W22" s="13"/>
      <c r="X22" s="13" t="s">
        <v>57</v>
      </c>
      <c r="Y22" s="13">
        <v>1</v>
      </c>
      <c r="Z22" s="13">
        <v>1</v>
      </c>
      <c r="AA22" s="11">
        <v>1</v>
      </c>
    </row>
    <row r="23" spans="23:27" x14ac:dyDescent="0.25">
      <c r="W23" s="13" t="s">
        <v>63</v>
      </c>
      <c r="X23" s="13" t="s">
        <v>55</v>
      </c>
      <c r="Y23" s="13">
        <f>SUM(AB4:AB11)/1000000*10000</f>
        <v>71.668999999999997</v>
      </c>
      <c r="Z23" s="13">
        <f>SUM(Z4:Z11)/1000000*10000</f>
        <v>72.170000000000016</v>
      </c>
      <c r="AA23" s="11">
        <f>Y23-Z23</f>
        <v>-0.50100000000001899</v>
      </c>
    </row>
    <row r="24" spans="23:27" x14ac:dyDescent="0.25">
      <c r="W24" s="13"/>
      <c r="X24" s="13" t="s">
        <v>34</v>
      </c>
      <c r="Y24" s="13">
        <f>SQRT((AC4^2+AC5^2+AC6^2+AC7^2+AC8^2+AC9^2+AC10^2+AC11^2)/8)/1000000*10000</f>
        <v>2.0906297197256141</v>
      </c>
      <c r="Z24" s="13">
        <f>SQRT((AA4^2+AA5^2+AA6^2+AA7^2+AA8^2+AA9^2+AA10^2+AA11^2)/8)/1000000*10000</f>
        <v>2.8183329292331667</v>
      </c>
      <c r="AA24" s="11">
        <f>SQRT((((Y25-1)*Y24^2)+((Z25-1)*Z24^2))/(Z25+Y25-2))</f>
        <v>2.4813033999291583</v>
      </c>
    </row>
    <row r="25" spans="23:27" x14ac:dyDescent="0.25">
      <c r="W25" s="13"/>
      <c r="X25" s="13" t="s">
        <v>56</v>
      </c>
      <c r="Y25" s="13">
        <v>4</v>
      </c>
      <c r="Z25" s="13">
        <v>4</v>
      </c>
      <c r="AA25" s="11">
        <v>8</v>
      </c>
    </row>
    <row r="26" spans="23:27" x14ac:dyDescent="0.25">
      <c r="W26" s="13"/>
      <c r="X26" s="13" t="s">
        <v>57</v>
      </c>
      <c r="Y26" s="13">
        <v>1</v>
      </c>
      <c r="Z26" s="13">
        <v>1</v>
      </c>
      <c r="AA26" s="11">
        <v>1</v>
      </c>
    </row>
    <row r="27" spans="23:27" x14ac:dyDescent="0.25">
      <c r="W27" s="13"/>
      <c r="X27" s="13"/>
      <c r="Y27" s="13"/>
      <c r="Z27" s="13"/>
      <c r="AA27" s="13"/>
    </row>
    <row r="28" spans="23:27" x14ac:dyDescent="0.25">
      <c r="W28" s="13"/>
      <c r="X28" s="13"/>
      <c r="Y28" s="13"/>
      <c r="Z28" s="13"/>
      <c r="AA28" s="13"/>
    </row>
    <row r="29" spans="23:27" x14ac:dyDescent="0.25">
      <c r="W29" s="13"/>
      <c r="X29" s="13"/>
      <c r="Y29" s="13"/>
      <c r="Z29" s="13"/>
      <c r="AA29" s="13"/>
    </row>
    <row r="30" spans="23:27" x14ac:dyDescent="0.25">
      <c r="W30" s="13"/>
      <c r="X30" s="13"/>
      <c r="Y30" s="13"/>
      <c r="Z30" s="13"/>
      <c r="AA30" s="13"/>
    </row>
  </sheetData>
  <mergeCells count="1">
    <mergeCell ref="A4:R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2015-06-18T09:05:04Z</dcterms:created>
  <dcterms:modified xsi:type="dcterms:W3CDTF">2016-04-21T14:28:03Z</dcterms:modified>
</cp:coreProperties>
</file>